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conomist\Documents\Проект бюджета  2020\Прогноз для расч.норм.затрат и муниц. зад\"/>
    </mc:Choice>
  </mc:AlternateContent>
  <bookViews>
    <workbookView xWindow="0" yWindow="0" windowWidth="15480" windowHeight="10995" activeTab="2"/>
  </bookViews>
  <sheets>
    <sheet name="по образованию" sheetId="6" r:id="rId1"/>
    <sheet name="отрасл.кор.коэф." sheetId="7" r:id="rId2"/>
    <sheet name="расчет тер.коэф." sheetId="8" r:id="rId3"/>
  </sheets>
  <calcPr calcId="152511"/>
</workbook>
</file>

<file path=xl/calcChain.xml><?xml version="1.0" encoding="utf-8"?>
<calcChain xmlns="http://schemas.openxmlformats.org/spreadsheetml/2006/main">
  <c r="M28" i="6" l="1"/>
  <c r="L28" i="6"/>
  <c r="M27" i="6"/>
  <c r="L27" i="6"/>
  <c r="M26" i="6" l="1"/>
  <c r="L26" i="6"/>
  <c r="M25" i="6" l="1"/>
  <c r="L25" i="6"/>
  <c r="N12" i="6" l="1"/>
  <c r="N13" i="6"/>
  <c r="N14" i="6"/>
  <c r="N15" i="6"/>
  <c r="N16" i="6"/>
  <c r="N17" i="6"/>
  <c r="N18" i="6"/>
  <c r="N19" i="6"/>
  <c r="N11" i="6"/>
  <c r="M12" i="6"/>
  <c r="M13" i="6"/>
  <c r="M14" i="6"/>
  <c r="M15" i="6"/>
  <c r="M16" i="6"/>
  <c r="M17" i="6"/>
  <c r="M18" i="6"/>
  <c r="M19" i="6"/>
  <c r="M11" i="6"/>
</calcChain>
</file>

<file path=xl/sharedStrings.xml><?xml version="1.0" encoding="utf-8"?>
<sst xmlns="http://schemas.openxmlformats.org/spreadsheetml/2006/main" count="97" uniqueCount="44">
  <si>
    <t>Кол-во получателей услуги, воспитанников.</t>
  </si>
  <si>
    <t>Нормативные затраты на единицу услуги в год (затраты на оплату труда с начислениями на выплаты по оплате работников, непосредственно связанных с оказанием муниципальной услуги) (руб.)</t>
  </si>
  <si>
    <t>Затраты, непосредственно связанные с оказанием муниципальной услуги (руб.)</t>
  </si>
  <si>
    <t>Базовый норматив затрат, непосредственно связанных с оказанием муниципальной услуги (руб.)</t>
  </si>
  <si>
    <t>Нормативные затраты, непосредственно связанные с оказанием муниципальной услуги</t>
  </si>
  <si>
    <t>Нормативные затраты на единицу услуги в год (затраты на коммунальные услуги)(руб.)</t>
  </si>
  <si>
    <t>Нормативные затраты на единицу услуги в год (затраты на содержание объектов недвижимого имущества)(руб.)</t>
  </si>
  <si>
    <t>Нормативные затраты на единицу услуги в год (затраты на услуги связи)(руб.)</t>
  </si>
  <si>
    <t>Нормативные затраты на единицу услуги в год (затраты на транспортные услуги)(руб.)</t>
  </si>
  <si>
    <t>Нормативные затраты на единицу услуги в год (затраты на оплату труда с начислениями на выплаты по оплате труда работников, которые не принимают непосредственного участия в оказании муниципальной услуги) (руб.)</t>
  </si>
  <si>
    <t>Нормативные затраты на единицу услуги в год (затраты на прочие общехозяйственные нужды)(руб.)</t>
  </si>
  <si>
    <t>Нормативные затраты на общехозяйственные нужды на оказание муниципальной услуги</t>
  </si>
  <si>
    <t>Базовый норматив затрат на общехозяйственные нужды на оказание муниципальной услуги (руб.)</t>
  </si>
  <si>
    <t>Базовый норматив затрат на оказание муниципальной услуги (руб.)</t>
  </si>
  <si>
    <t>Нормативные затраты на единицу услуги в год, непосредственно связанных с оказанием муниципальной услуги (руб.)</t>
  </si>
  <si>
    <t>Детские сады</t>
  </si>
  <si>
    <t>Кол-во получателей услуги, учащихся</t>
  </si>
  <si>
    <t>ШКОЛЫ</t>
  </si>
  <si>
    <t>Нормативные затраты на единицу услуги в год , непосредственно связанных с оказанием муниципальной услуги (руб.)</t>
  </si>
  <si>
    <t>Учреждения дополнительного образования детей и прочие учреждения</t>
  </si>
  <si>
    <t>Отраслевой корректирующий коэффициент</t>
  </si>
  <si>
    <t xml:space="preserve">Детские сады                                                                             </t>
  </si>
  <si>
    <t>50.Д45.0 Реализация основных общеобразовательных программ дошкольного образования</t>
  </si>
  <si>
    <t>50.Д45.0 Реализация основных общеобразовательных программ дошкольного образования (адаптированная образовательная программа)</t>
  </si>
  <si>
    <t>Базовая услуга</t>
  </si>
  <si>
    <t>42.Г42.0 Реализация дополнительных общеразвивающих программ</t>
  </si>
  <si>
    <t>10.028.0 Организация отдыха детей и молодежи</t>
  </si>
  <si>
    <t>28.058.0 Содержание (эксплуатация) имущества, находящегося в государственной (муниципальной) собственности</t>
  </si>
  <si>
    <t xml:space="preserve"> 53378,83/91494,45*1+(1-53378,83/91494,45)*1=1</t>
  </si>
  <si>
    <t>34.787.0 Реализация основных общеобразовательных программ начального общего образования</t>
  </si>
  <si>
    <t>34.787.0 Реализация основных общеобразовательных программ начального общего образования (адаптированная образовательная программа)</t>
  </si>
  <si>
    <t>35.791.0 Реализация основных общеобразовательных программ основного общего образования</t>
  </si>
  <si>
    <t>35.791.0 Реализация основных общеобразовательных программ основного общего образования (адаптированная образовательная программа)</t>
  </si>
  <si>
    <t>35.791.0 Реализация основных общеобразовательных программ основного общего образования (углубленное изучение отд.предметов)</t>
  </si>
  <si>
    <t>36.794.0 Реализация основных общеобразовательных программ среднего общего образования</t>
  </si>
  <si>
    <t>36.794.0 Реализация основных общеобразовательных программ среднего общего образования (углубленное изучение отдельных предметов)</t>
  </si>
  <si>
    <t>11.Д70.1 Методическое обеспечение образовательной деятельности</t>
  </si>
  <si>
    <t>Объм муниципальной услуги (работы)</t>
  </si>
  <si>
    <t>521298 чел/час</t>
  </si>
  <si>
    <t>691 детей</t>
  </si>
  <si>
    <t>200 мероприятий</t>
  </si>
  <si>
    <t>55,006 тыс.кв.м</t>
  </si>
  <si>
    <r>
      <t xml:space="preserve">Приложение 1 к приказу УО и СПЗД </t>
    </r>
    <r>
      <rPr>
        <u/>
        <sz val="11"/>
        <rFont val="Times New Roman"/>
        <family val="1"/>
        <charset val="204"/>
      </rPr>
      <t>от 16.09.2019 № Сл-103-485865/20</t>
    </r>
  </si>
  <si>
    <r>
      <t xml:space="preserve">Приложение 2 к приказу УО и СПЗД от </t>
    </r>
    <r>
      <rPr>
        <u/>
        <sz val="11"/>
        <color theme="1"/>
        <rFont val="Times New Roman"/>
        <family val="1"/>
        <charset val="204"/>
      </rPr>
      <t>16.09.2019 № Сл-103-485865/20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</si>
</sst>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73">
    <xf numFmtId="0" fontId="0" fillId="0" borderId="0" xfId="0"/>
    <xf numFmtId="0" fontId="0" fillId="0" borderId="0" xfId="0"/>
    <xf numFmtId="0" fontId="1" fillId="0" borderId="0" xfId="0" applyFont="1"/>
    <xf numFmtId="0" fontId="2" fillId="0" borderId="2" xfId="0" applyFont="1" applyBorder="1"/>
    <xf numFmtId="0" fontId="4" fillId="0" borderId="2" xfId="0" applyFont="1" applyBorder="1"/>
    <xf numFmtId="0" fontId="2" fillId="0" borderId="2" xfId="0" applyFont="1" applyBorder="1" applyAlignment="1">
      <alignment wrapText="1"/>
    </xf>
    <xf numFmtId="0" fontId="4" fillId="0" borderId="0" xfId="0" applyFont="1" applyBorder="1" applyAlignment="1"/>
    <xf numFmtId="0" fontId="3" fillId="0" borderId="0" xfId="0" applyFont="1"/>
    <xf numFmtId="0" fontId="0" fillId="0" borderId="2" xfId="0" applyFont="1" applyBorder="1"/>
    <xf numFmtId="0" fontId="3" fillId="0" borderId="12" xfId="0" applyFont="1" applyBorder="1" applyAlignment="1"/>
    <xf numFmtId="0" fontId="0" fillId="0" borderId="1" xfId="0" applyFont="1" applyBorder="1"/>
    <xf numFmtId="0" fontId="2" fillId="0" borderId="0" xfId="0" applyFont="1" applyAlignment="1"/>
    <xf numFmtId="0" fontId="3" fillId="0" borderId="0" xfId="0" applyFont="1" applyBorder="1" applyAlignment="1"/>
    <xf numFmtId="49" fontId="0" fillId="0" borderId="2" xfId="0" applyNumberFormat="1" applyBorder="1"/>
    <xf numFmtId="0" fontId="0" fillId="0" borderId="2" xfId="0" applyBorder="1"/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0" fontId="8" fillId="0" borderId="0" xfId="0" applyFont="1" applyAlignment="1">
      <alignment wrapText="1"/>
    </xf>
    <xf numFmtId="0" fontId="9" fillId="0" borderId="12" xfId="0" applyFont="1" applyBorder="1" applyAlignment="1"/>
    <xf numFmtId="0" fontId="8" fillId="0" borderId="0" xfId="0" applyFont="1" applyBorder="1" applyAlignment="1"/>
    <xf numFmtId="2" fontId="7" fillId="0" borderId="2" xfId="0" applyNumberFormat="1" applyFont="1" applyBorder="1"/>
    <xf numFmtId="0" fontId="11" fillId="0" borderId="12" xfId="0" applyFont="1" applyBorder="1" applyAlignment="1"/>
    <xf numFmtId="0" fontId="12" fillId="0" borderId="14" xfId="0" applyFont="1" applyBorder="1" applyAlignment="1">
      <alignment wrapText="1"/>
    </xf>
    <xf numFmtId="0" fontId="12" fillId="0" borderId="2" xfId="0" applyFont="1" applyBorder="1" applyAlignment="1">
      <alignment wrapText="1"/>
    </xf>
    <xf numFmtId="2" fontId="12" fillId="0" borderId="2" xfId="0" applyNumberFormat="1" applyFont="1" applyBorder="1" applyAlignment="1">
      <alignment wrapText="1"/>
    </xf>
    <xf numFmtId="0" fontId="12" fillId="0" borderId="14" xfId="0" applyFont="1" applyFill="1" applyBorder="1" applyAlignment="1">
      <alignment wrapText="1"/>
    </xf>
    <xf numFmtId="0" fontId="10" fillId="0" borderId="14" xfId="0" applyFont="1" applyBorder="1" applyAlignment="1">
      <alignment wrapText="1"/>
    </xf>
    <xf numFmtId="2" fontId="10" fillId="0" borderId="2" xfId="0" applyNumberFormat="1" applyFont="1" applyBorder="1"/>
    <xf numFmtId="2" fontId="12" fillId="0" borderId="2" xfId="0" applyNumberFormat="1" applyFont="1" applyBorder="1"/>
    <xf numFmtId="0" fontId="12" fillId="0" borderId="0" xfId="0" applyFont="1" applyAlignment="1"/>
    <xf numFmtId="0" fontId="11" fillId="0" borderId="0" xfId="0" applyFont="1"/>
    <xf numFmtId="0" fontId="13" fillId="0" borderId="0" xfId="0" applyFont="1"/>
    <xf numFmtId="0" fontId="14" fillId="0" borderId="0" xfId="0" applyFont="1"/>
    <xf numFmtId="0" fontId="15" fillId="0" borderId="2" xfId="0" applyFont="1" applyBorder="1" applyAlignment="1">
      <alignment vertical="top" wrapText="1"/>
    </xf>
    <xf numFmtId="0" fontId="11" fillId="0" borderId="4" xfId="0" applyFont="1" applyBorder="1" applyAlignment="1"/>
    <xf numFmtId="0" fontId="12" fillId="0" borderId="2" xfId="0" applyFont="1" applyBorder="1"/>
    <xf numFmtId="0" fontId="7" fillId="0" borderId="0" xfId="0" applyFont="1"/>
    <xf numFmtId="0" fontId="16" fillId="0" borderId="2" xfId="0" applyFont="1" applyBorder="1" applyAlignment="1">
      <alignment vertical="top" wrapText="1"/>
    </xf>
    <xf numFmtId="0" fontId="16" fillId="0" borderId="2" xfId="1" applyFont="1" applyBorder="1" applyAlignment="1">
      <alignment vertical="top" wrapText="1"/>
    </xf>
    <xf numFmtId="0" fontId="16" fillId="0" borderId="15" xfId="1" applyFont="1" applyBorder="1" applyAlignment="1">
      <alignment vertical="top" wrapText="1"/>
    </xf>
    <xf numFmtId="0" fontId="16" fillId="0" borderId="2" xfId="1" applyFont="1" applyFill="1" applyBorder="1" applyAlignment="1">
      <alignment vertical="top" wrapText="1"/>
    </xf>
    <xf numFmtId="0" fontId="11" fillId="0" borderId="0" xfId="0" applyFont="1" applyBorder="1" applyAlignment="1"/>
    <xf numFmtId="0" fontId="12" fillId="0" borderId="1" xfId="0" applyFont="1" applyBorder="1"/>
    <xf numFmtId="2" fontId="12" fillId="0" borderId="1" xfId="0" applyNumberFormat="1" applyFont="1" applyBorder="1"/>
    <xf numFmtId="2" fontId="10" fillId="0" borderId="1" xfId="0" applyNumberFormat="1" applyFont="1" applyBorder="1"/>
    <xf numFmtId="0" fontId="12" fillId="0" borderId="14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2" fontId="7" fillId="0" borderId="1" xfId="0" applyNumberFormat="1" applyFont="1" applyBorder="1"/>
    <xf numFmtId="0" fontId="12" fillId="0" borderId="1" xfId="0" applyFont="1" applyBorder="1" applyAlignment="1">
      <alignment wrapText="1"/>
    </xf>
    <xf numFmtId="0" fontId="10" fillId="0" borderId="5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0" fillId="0" borderId="17" xfId="0" applyFont="1" applyBorder="1" applyAlignment="1">
      <alignment horizontal="center" wrapText="1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6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5" xfId="0" applyFont="1" applyFill="1" applyBorder="1" applyAlignment="1">
      <alignment horizontal="center" wrapText="1"/>
    </xf>
    <xf numFmtId="0" fontId="10" fillId="0" borderId="11" xfId="0" applyFont="1" applyFill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5</xdr:row>
      <xdr:rowOff>304800</xdr:rowOff>
    </xdr:to>
    <xdr:sp macro="" textlink="">
      <xdr:nvSpPr>
        <xdr:cNvPr id="2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/>
        <xdr:cNvSpPr>
          <a:spLocks noChangeAspect="1" noChangeArrowheads="1"/>
        </xdr:cNvSpPr>
      </xdr:nvSpPr>
      <xdr:spPr bwMode="auto">
        <a:xfrm>
          <a:off x="7210425" y="23145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/>
        <xdr:cNvSpPr>
          <a:spLocks noChangeAspect="1" noChangeArrowheads="1"/>
        </xdr:cNvSpPr>
      </xdr:nvSpPr>
      <xdr:spPr bwMode="auto">
        <a:xfrm>
          <a:off x="0" y="36671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5</xdr:row>
      <xdr:rowOff>304800</xdr:rowOff>
    </xdr:to>
    <xdr:sp macro="" textlink="">
      <xdr:nvSpPr>
        <xdr:cNvPr id="2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/>
        <xdr:cNvSpPr>
          <a:spLocks noChangeAspect="1" noChangeArrowheads="1"/>
        </xdr:cNvSpPr>
      </xdr:nvSpPr>
      <xdr:spPr bwMode="auto">
        <a:xfrm>
          <a:off x="0" y="33432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0</xdr:colOff>
      <xdr:row>11</xdr:row>
      <xdr:rowOff>0</xdr:rowOff>
    </xdr:from>
    <xdr:ext cx="304800" cy="304800"/>
    <xdr:sp macro="" textlink="">
      <xdr:nvSpPr>
        <xdr:cNvPr id="3" name="AutoShape 1" descr="data:image/png;base64,iVBORw0KGgoAAAANSUhEUgAAAAUAAAAFCAYAAACNbyblAAAAIGNIUk0AAHolAACAgwAA+f8AAIDpAAB1MAAA6mAAADqYAAAXb5JfxUYAAAAJcEhZcwAACxIAAAsSAdLdfvwAAAAadEVYdFNvZnR3YXJlAFBhaW50Lk5FVCB2My41LjEwMPRyoQAAADFJREFUGFdjZKg6LMfAwDAHiC2B+DgQpzAABXcD8X8kvB8k+BlN8CdOlXJQI75AaXkAKKYsn2aODW8AAAAASUVORK5CYII="/>
        <xdr:cNvSpPr>
          <a:spLocks noChangeAspect="1" noChangeArrowheads="1"/>
        </xdr:cNvSpPr>
      </xdr:nvSpPr>
      <xdr:spPr bwMode="auto">
        <a:xfrm>
          <a:off x="0" y="72866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19050</xdr:colOff>
      <xdr:row>3</xdr:row>
      <xdr:rowOff>9525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0" y="190500"/>
          <a:ext cx="245745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view="pageBreakPreview" zoomScale="60" zoomScaleNormal="100" workbookViewId="0">
      <pane xSplit="1" topLeftCell="B1" activePane="topRight" state="frozen"/>
      <selection pane="topRight" activeCell="K1" sqref="K1"/>
    </sheetView>
  </sheetViews>
  <sheetFormatPr defaultRowHeight="15" x14ac:dyDescent="0.25"/>
  <cols>
    <col min="1" max="1" width="28.28515625" style="37" customWidth="1"/>
    <col min="2" max="2" width="9.85546875" style="15" customWidth="1"/>
    <col min="3" max="4" width="28.28515625" style="15" customWidth="1"/>
    <col min="5" max="5" width="27" style="15" customWidth="1"/>
    <col min="6" max="6" width="16.28515625" style="16" customWidth="1"/>
    <col min="7" max="7" width="17.28515625" style="15" customWidth="1"/>
    <col min="8" max="9" width="17.140625" style="15" customWidth="1"/>
    <col min="10" max="10" width="15.7109375" style="15" customWidth="1"/>
    <col min="11" max="11" width="31" style="15" customWidth="1"/>
    <col min="12" max="12" width="16.7109375" style="15" customWidth="1"/>
    <col min="13" max="13" width="18.140625" style="16" customWidth="1"/>
    <col min="14" max="14" width="15.7109375" style="16" customWidth="1"/>
    <col min="15" max="16384" width="9.140625" style="15"/>
  </cols>
  <sheetData>
    <row r="1" spans="1:20" ht="36" customHeight="1" x14ac:dyDescent="0.25">
      <c r="K1" s="30" t="s">
        <v>42</v>
      </c>
      <c r="L1" s="17"/>
      <c r="M1" s="18"/>
      <c r="N1" s="18"/>
    </row>
    <row r="2" spans="1:20" ht="19.5" thickBot="1" x14ac:dyDescent="0.35">
      <c r="A2" s="19"/>
      <c r="B2" s="19"/>
      <c r="C2" s="22" t="s">
        <v>21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20" ht="39" customHeight="1" thickBot="1" x14ac:dyDescent="0.3">
      <c r="A3" s="50" t="s">
        <v>24</v>
      </c>
      <c r="B3" s="50" t="s">
        <v>0</v>
      </c>
      <c r="C3" s="59" t="s">
        <v>14</v>
      </c>
      <c r="D3" s="60"/>
      <c r="E3" s="60"/>
      <c r="F3" s="61"/>
      <c r="G3" s="62" t="s">
        <v>11</v>
      </c>
      <c r="H3" s="62"/>
      <c r="I3" s="62"/>
      <c r="J3" s="62"/>
      <c r="K3" s="62"/>
      <c r="L3" s="62"/>
      <c r="M3" s="62"/>
      <c r="N3" s="50" t="s">
        <v>13</v>
      </c>
      <c r="O3" s="20"/>
      <c r="P3" s="20"/>
      <c r="Q3" s="20"/>
      <c r="R3" s="20"/>
      <c r="S3" s="20"/>
      <c r="T3" s="20"/>
    </row>
    <row r="4" spans="1:20" ht="130.5" customHeight="1" thickBot="1" x14ac:dyDescent="0.3">
      <c r="A4" s="58"/>
      <c r="B4" s="58"/>
      <c r="C4" s="23" t="s">
        <v>1</v>
      </c>
      <c r="D4" s="23" t="s">
        <v>1</v>
      </c>
      <c r="E4" s="26" t="s">
        <v>2</v>
      </c>
      <c r="F4" s="27" t="s">
        <v>3</v>
      </c>
      <c r="G4" s="23" t="s">
        <v>5</v>
      </c>
      <c r="H4" s="23" t="s">
        <v>6</v>
      </c>
      <c r="I4" s="23" t="s">
        <v>7</v>
      </c>
      <c r="J4" s="23" t="s">
        <v>8</v>
      </c>
      <c r="K4" s="23" t="s">
        <v>9</v>
      </c>
      <c r="L4" s="23" t="s">
        <v>10</v>
      </c>
      <c r="M4" s="27" t="s">
        <v>12</v>
      </c>
      <c r="N4" s="51"/>
    </row>
    <row r="5" spans="1:20" ht="38.25" x14ac:dyDescent="0.25">
      <c r="A5" s="38" t="s">
        <v>22</v>
      </c>
      <c r="B5" s="24">
        <v>3268</v>
      </c>
      <c r="C5" s="25">
        <v>43207.23</v>
      </c>
      <c r="D5" s="25">
        <v>10171.6</v>
      </c>
      <c r="E5" s="25">
        <v>4335</v>
      </c>
      <c r="F5" s="28">
        <v>57713.83</v>
      </c>
      <c r="G5" s="29">
        <v>6780.25</v>
      </c>
      <c r="H5" s="29">
        <v>965.41</v>
      </c>
      <c r="I5" s="29">
        <v>276.60000000000002</v>
      </c>
      <c r="J5" s="29">
        <v>7.66</v>
      </c>
      <c r="K5" s="29">
        <v>22077.13</v>
      </c>
      <c r="L5" s="29">
        <v>3673.58</v>
      </c>
      <c r="M5" s="28">
        <v>33780.620000000003</v>
      </c>
      <c r="N5" s="28">
        <v>91494.45</v>
      </c>
    </row>
    <row r="6" spans="1:20" ht="63.75" x14ac:dyDescent="0.25">
      <c r="A6" s="39" t="s">
        <v>23</v>
      </c>
      <c r="B6" s="24">
        <v>388</v>
      </c>
      <c r="C6" s="25">
        <v>87760.16</v>
      </c>
      <c r="D6" s="25">
        <v>13653.25</v>
      </c>
      <c r="E6" s="25">
        <v>4335</v>
      </c>
      <c r="F6" s="28">
        <v>105748.41</v>
      </c>
      <c r="G6" s="29">
        <v>6780.25</v>
      </c>
      <c r="H6" s="29">
        <v>965.41</v>
      </c>
      <c r="I6" s="29">
        <v>276.60000000000002</v>
      </c>
      <c r="J6" s="29">
        <v>7.66</v>
      </c>
      <c r="K6" s="29">
        <v>22077.13</v>
      </c>
      <c r="L6" s="29">
        <v>3673.58</v>
      </c>
      <c r="M6" s="28">
        <v>33780.620000000003</v>
      </c>
      <c r="N6" s="28">
        <v>139529.03</v>
      </c>
    </row>
    <row r="8" spans="1:20" s="31" customFormat="1" ht="19.5" thickBot="1" x14ac:dyDescent="0.35">
      <c r="A8" s="35"/>
      <c r="B8" s="42"/>
      <c r="C8" s="42" t="s">
        <v>17</v>
      </c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</row>
    <row r="9" spans="1:20" s="33" customFormat="1" ht="30" customHeight="1" thickBot="1" x14ac:dyDescent="0.3">
      <c r="A9" s="50" t="s">
        <v>24</v>
      </c>
      <c r="B9" s="52" t="s">
        <v>16</v>
      </c>
      <c r="C9" s="54" t="s">
        <v>4</v>
      </c>
      <c r="D9" s="55"/>
      <c r="E9" s="55"/>
      <c r="F9" s="55"/>
      <c r="G9" s="56"/>
      <c r="H9" s="54" t="s">
        <v>11</v>
      </c>
      <c r="I9" s="55"/>
      <c r="J9" s="55"/>
      <c r="K9" s="55"/>
      <c r="L9" s="55"/>
      <c r="M9" s="57"/>
      <c r="N9" s="52" t="s">
        <v>13</v>
      </c>
    </row>
    <row r="10" spans="1:20" s="33" customFormat="1" ht="120.75" thickBot="1" x14ac:dyDescent="0.3">
      <c r="A10" s="51"/>
      <c r="B10" s="53"/>
      <c r="C10" s="23" t="s">
        <v>1</v>
      </c>
      <c r="D10" s="23" t="s">
        <v>1</v>
      </c>
      <c r="E10" s="23" t="s">
        <v>1</v>
      </c>
      <c r="F10" s="23" t="s">
        <v>2</v>
      </c>
      <c r="G10" s="27" t="s">
        <v>3</v>
      </c>
      <c r="H10" s="23" t="s">
        <v>5</v>
      </c>
      <c r="I10" s="23" t="s">
        <v>6</v>
      </c>
      <c r="J10" s="23" t="s">
        <v>8</v>
      </c>
      <c r="K10" s="23" t="s">
        <v>9</v>
      </c>
      <c r="L10" s="46" t="s">
        <v>10</v>
      </c>
      <c r="M10" s="27" t="s">
        <v>12</v>
      </c>
      <c r="N10" s="53"/>
    </row>
    <row r="11" spans="1:20" ht="38.25" x14ac:dyDescent="0.25">
      <c r="A11" s="38" t="s">
        <v>22</v>
      </c>
      <c r="B11" s="43">
        <v>505</v>
      </c>
      <c r="C11" s="44">
        <v>0</v>
      </c>
      <c r="D11" s="44">
        <v>40540</v>
      </c>
      <c r="E11" s="44">
        <v>10805.2</v>
      </c>
      <c r="F11" s="44">
        <v>5184.2</v>
      </c>
      <c r="G11" s="45">
        <v>56529.4</v>
      </c>
      <c r="H11" s="44">
        <v>3419.99</v>
      </c>
      <c r="I11" s="44">
        <v>479.38</v>
      </c>
      <c r="J11" s="44">
        <v>0</v>
      </c>
      <c r="K11" s="44">
        <v>13263.75</v>
      </c>
      <c r="L11" s="44">
        <v>557.21</v>
      </c>
      <c r="M11" s="45">
        <f>SUM(H11:L11)</f>
        <v>17720.329999999998</v>
      </c>
      <c r="N11" s="44">
        <f>G11+M11</f>
        <v>74249.73</v>
      </c>
    </row>
    <row r="12" spans="1:20" ht="63.75" x14ac:dyDescent="0.25">
      <c r="A12" s="39" t="s">
        <v>23</v>
      </c>
      <c r="B12" s="36">
        <v>17</v>
      </c>
      <c r="C12" s="29">
        <v>0</v>
      </c>
      <c r="D12" s="29">
        <v>74112.7</v>
      </c>
      <c r="E12" s="29">
        <v>14335.6</v>
      </c>
      <c r="F12" s="29">
        <v>6784.3</v>
      </c>
      <c r="G12" s="28">
        <v>95232.6</v>
      </c>
      <c r="H12" s="29">
        <v>3419.99</v>
      </c>
      <c r="I12" s="29">
        <v>479.38</v>
      </c>
      <c r="J12" s="21"/>
      <c r="K12" s="29">
        <v>13263.75</v>
      </c>
      <c r="L12" s="29">
        <v>557.21</v>
      </c>
      <c r="M12" s="28">
        <f t="shared" ref="M12:M19" si="0">SUM(H12:L12)</f>
        <v>17720.329999999998</v>
      </c>
      <c r="N12" s="29">
        <f t="shared" ref="N12:N19" si="1">G12+M12</f>
        <v>112952.93000000001</v>
      </c>
    </row>
    <row r="13" spans="1:20" ht="38.25" x14ac:dyDescent="0.25">
      <c r="A13" s="39" t="s">
        <v>29</v>
      </c>
      <c r="B13" s="36">
        <v>3483</v>
      </c>
      <c r="C13" s="29">
        <v>21689.21</v>
      </c>
      <c r="D13" s="29">
        <v>2332.3000000000002</v>
      </c>
      <c r="E13" s="21"/>
      <c r="F13" s="29">
        <v>4044.2</v>
      </c>
      <c r="G13" s="28">
        <v>28065.71</v>
      </c>
      <c r="H13" s="29">
        <v>3419.99</v>
      </c>
      <c r="I13" s="29">
        <v>479.38</v>
      </c>
      <c r="J13" s="21"/>
      <c r="K13" s="29">
        <v>13263.75</v>
      </c>
      <c r="L13" s="29">
        <v>557.21</v>
      </c>
      <c r="M13" s="28">
        <f t="shared" si="0"/>
        <v>17720.329999999998</v>
      </c>
      <c r="N13" s="29">
        <f t="shared" si="1"/>
        <v>45786.039999999994</v>
      </c>
    </row>
    <row r="14" spans="1:20" ht="63.75" x14ac:dyDescent="0.25">
      <c r="A14" s="39" t="s">
        <v>30</v>
      </c>
      <c r="B14" s="36">
        <v>85</v>
      </c>
      <c r="C14" s="29">
        <v>36476.300000000003</v>
      </c>
      <c r="D14" s="29">
        <v>1677.1</v>
      </c>
      <c r="E14" s="21"/>
      <c r="F14" s="29">
        <v>4365.6000000000004</v>
      </c>
      <c r="G14" s="28">
        <v>42519</v>
      </c>
      <c r="H14" s="29">
        <v>3419.99</v>
      </c>
      <c r="I14" s="29">
        <v>479.38</v>
      </c>
      <c r="J14" s="21"/>
      <c r="K14" s="29">
        <v>13263.75</v>
      </c>
      <c r="L14" s="29">
        <v>557.21</v>
      </c>
      <c r="M14" s="28">
        <f t="shared" si="0"/>
        <v>17720.329999999998</v>
      </c>
      <c r="N14" s="29">
        <f t="shared" si="1"/>
        <v>60239.33</v>
      </c>
    </row>
    <row r="15" spans="1:20" ht="38.25" x14ac:dyDescent="0.25">
      <c r="A15" s="40" t="s">
        <v>31</v>
      </c>
      <c r="B15" s="36">
        <v>3453</v>
      </c>
      <c r="C15" s="29">
        <v>35945.93</v>
      </c>
      <c r="D15" s="29">
        <v>2424.8000000000002</v>
      </c>
      <c r="E15" s="21"/>
      <c r="F15" s="29">
        <v>3728.5</v>
      </c>
      <c r="G15" s="28">
        <v>42099.23</v>
      </c>
      <c r="H15" s="29">
        <v>3419.99</v>
      </c>
      <c r="I15" s="29">
        <v>479.38</v>
      </c>
      <c r="J15" s="21"/>
      <c r="K15" s="29">
        <v>13263.75</v>
      </c>
      <c r="L15" s="29">
        <v>557.21</v>
      </c>
      <c r="M15" s="28">
        <f t="shared" si="0"/>
        <v>17720.329999999998</v>
      </c>
      <c r="N15" s="29">
        <f t="shared" si="1"/>
        <v>59819.56</v>
      </c>
    </row>
    <row r="16" spans="1:20" ht="63.75" x14ac:dyDescent="0.25">
      <c r="A16" s="40" t="s">
        <v>32</v>
      </c>
      <c r="B16" s="36">
        <v>102</v>
      </c>
      <c r="C16" s="29">
        <v>49160.480000000003</v>
      </c>
      <c r="D16" s="29">
        <v>1744.7</v>
      </c>
      <c r="E16" s="21"/>
      <c r="F16" s="29">
        <v>4241</v>
      </c>
      <c r="G16" s="28">
        <v>55146.18</v>
      </c>
      <c r="H16" s="29">
        <v>3419.99</v>
      </c>
      <c r="I16" s="29">
        <v>479.38</v>
      </c>
      <c r="J16" s="21"/>
      <c r="K16" s="29">
        <v>13263.75</v>
      </c>
      <c r="L16" s="29">
        <v>557.21</v>
      </c>
      <c r="M16" s="28">
        <f t="shared" si="0"/>
        <v>17720.329999999998</v>
      </c>
      <c r="N16" s="29">
        <f t="shared" si="1"/>
        <v>72866.509999999995</v>
      </c>
    </row>
    <row r="17" spans="1:14" ht="63.75" x14ac:dyDescent="0.25">
      <c r="A17" s="41" t="s">
        <v>33</v>
      </c>
      <c r="B17" s="36">
        <v>292</v>
      </c>
      <c r="C17" s="29">
        <v>32771.18</v>
      </c>
      <c r="D17" s="29">
        <v>2439.1</v>
      </c>
      <c r="E17" s="21"/>
      <c r="F17" s="29">
        <v>3838.3</v>
      </c>
      <c r="G17" s="28">
        <v>39048.58</v>
      </c>
      <c r="H17" s="29">
        <v>3419.99</v>
      </c>
      <c r="I17" s="29">
        <v>479.38</v>
      </c>
      <c r="J17" s="21"/>
      <c r="K17" s="29">
        <v>13263.75</v>
      </c>
      <c r="L17" s="29">
        <v>557.21</v>
      </c>
      <c r="M17" s="28">
        <f t="shared" si="0"/>
        <v>17720.329999999998</v>
      </c>
      <c r="N17" s="29">
        <f t="shared" si="1"/>
        <v>56768.91</v>
      </c>
    </row>
    <row r="18" spans="1:14" ht="38.25" x14ac:dyDescent="0.25">
      <c r="A18" s="39" t="s">
        <v>34</v>
      </c>
      <c r="B18" s="36">
        <v>517</v>
      </c>
      <c r="C18" s="29">
        <v>37948.699999999997</v>
      </c>
      <c r="D18" s="29">
        <v>1791</v>
      </c>
      <c r="E18" s="21"/>
      <c r="F18" s="29">
        <v>3902.8</v>
      </c>
      <c r="G18" s="28">
        <v>43642.5</v>
      </c>
      <c r="H18" s="29">
        <v>3419.99</v>
      </c>
      <c r="I18" s="29">
        <v>479.38</v>
      </c>
      <c r="J18" s="21"/>
      <c r="K18" s="29">
        <v>13263.75</v>
      </c>
      <c r="L18" s="29">
        <v>557.21</v>
      </c>
      <c r="M18" s="28">
        <f t="shared" si="0"/>
        <v>17720.329999999998</v>
      </c>
      <c r="N18" s="29">
        <f t="shared" si="1"/>
        <v>61362.83</v>
      </c>
    </row>
    <row r="19" spans="1:14" ht="63.75" x14ac:dyDescent="0.25">
      <c r="A19" s="41" t="s">
        <v>35</v>
      </c>
      <c r="B19" s="36">
        <v>77</v>
      </c>
      <c r="C19" s="29">
        <v>35400.74</v>
      </c>
      <c r="D19" s="29">
        <v>3236.7</v>
      </c>
      <c r="E19" s="21"/>
      <c r="F19" s="29">
        <v>3766.1</v>
      </c>
      <c r="G19" s="28">
        <v>42403.54</v>
      </c>
      <c r="H19" s="29">
        <v>3419.99</v>
      </c>
      <c r="I19" s="29">
        <v>479.38</v>
      </c>
      <c r="J19" s="21"/>
      <c r="K19" s="29">
        <v>13263.75</v>
      </c>
      <c r="L19" s="29">
        <v>557.21</v>
      </c>
      <c r="M19" s="28">
        <f t="shared" si="0"/>
        <v>17720.329999999998</v>
      </c>
      <c r="N19" s="29">
        <f t="shared" si="1"/>
        <v>60123.869999999995</v>
      </c>
    </row>
    <row r="22" spans="1:14" s="31" customFormat="1" ht="19.5" thickBot="1" x14ac:dyDescent="0.35">
      <c r="A22" s="22" t="s">
        <v>19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4" s="33" customFormat="1" ht="31.5" customHeight="1" thickBot="1" x14ac:dyDescent="0.3">
      <c r="A23" s="50" t="s">
        <v>24</v>
      </c>
      <c r="B23" s="50" t="s">
        <v>37</v>
      </c>
      <c r="C23" s="60" t="s">
        <v>18</v>
      </c>
      <c r="D23" s="60"/>
      <c r="E23" s="61"/>
      <c r="F23" s="63" t="s">
        <v>11</v>
      </c>
      <c r="G23" s="64"/>
      <c r="H23" s="64"/>
      <c r="I23" s="64"/>
      <c r="J23" s="64"/>
      <c r="K23" s="64"/>
      <c r="L23" s="65"/>
      <c r="M23" s="66" t="s">
        <v>13</v>
      </c>
      <c r="N23" s="32"/>
    </row>
    <row r="24" spans="1:14" s="33" customFormat="1" ht="240.75" thickBot="1" x14ac:dyDescent="0.3">
      <c r="A24" s="51"/>
      <c r="B24" s="51"/>
      <c r="C24" s="23" t="s">
        <v>1</v>
      </c>
      <c r="D24" s="23" t="s">
        <v>2</v>
      </c>
      <c r="E24" s="27" t="s">
        <v>3</v>
      </c>
      <c r="F24" s="23" t="s">
        <v>5</v>
      </c>
      <c r="G24" s="23" t="s">
        <v>6</v>
      </c>
      <c r="H24" s="23" t="s">
        <v>7</v>
      </c>
      <c r="I24" s="23" t="s">
        <v>8</v>
      </c>
      <c r="J24" s="23" t="s">
        <v>9</v>
      </c>
      <c r="K24" s="23" t="s">
        <v>10</v>
      </c>
      <c r="L24" s="27" t="s">
        <v>12</v>
      </c>
      <c r="M24" s="67"/>
      <c r="N24" s="32"/>
    </row>
    <row r="25" spans="1:14" ht="45" x14ac:dyDescent="0.25">
      <c r="A25" s="47" t="s">
        <v>25</v>
      </c>
      <c r="B25" s="49" t="s">
        <v>38</v>
      </c>
      <c r="C25" s="44">
        <v>67.98</v>
      </c>
      <c r="D25" s="48"/>
      <c r="E25" s="45">
        <v>67.98</v>
      </c>
      <c r="F25" s="44">
        <v>7.5140000000000002</v>
      </c>
      <c r="G25" s="44">
        <v>1.08</v>
      </c>
      <c r="H25" s="44">
        <v>0.46400000000000002</v>
      </c>
      <c r="I25" s="44">
        <v>0.16500000000000001</v>
      </c>
      <c r="J25" s="44">
        <v>44.850999999999999</v>
      </c>
      <c r="K25" s="44">
        <v>2.302</v>
      </c>
      <c r="L25" s="45">
        <f>SUM(F25:K25)</f>
        <v>56.375999999999998</v>
      </c>
      <c r="M25" s="45">
        <f>E25+L25</f>
        <v>124.35599999999999</v>
      </c>
    </row>
    <row r="26" spans="1:14" ht="25.5" x14ac:dyDescent="0.25">
      <c r="A26" s="39" t="s">
        <v>26</v>
      </c>
      <c r="B26" s="36" t="s">
        <v>39</v>
      </c>
      <c r="C26" s="29">
        <v>0</v>
      </c>
      <c r="D26" s="29"/>
      <c r="E26" s="28">
        <v>0</v>
      </c>
      <c r="F26" s="29">
        <v>2364.9699999999998</v>
      </c>
      <c r="G26" s="29">
        <v>270.99</v>
      </c>
      <c r="H26" s="29">
        <v>68.05</v>
      </c>
      <c r="I26" s="29">
        <v>0</v>
      </c>
      <c r="J26" s="29">
        <v>4014.06</v>
      </c>
      <c r="K26" s="29">
        <v>628.4</v>
      </c>
      <c r="L26" s="28">
        <f>SUM(F26:K26)</f>
        <v>7346.4699999999993</v>
      </c>
      <c r="M26" s="28">
        <f>E26+L26</f>
        <v>7346.4699999999993</v>
      </c>
    </row>
    <row r="27" spans="1:14" ht="45.75" customHeight="1" x14ac:dyDescent="0.25">
      <c r="A27" s="39" t="s">
        <v>36</v>
      </c>
      <c r="B27" s="24" t="s">
        <v>40</v>
      </c>
      <c r="C27" s="29">
        <v>19483.13</v>
      </c>
      <c r="D27" s="21"/>
      <c r="E27" s="28">
        <v>19483.13</v>
      </c>
      <c r="F27" s="29">
        <v>0</v>
      </c>
      <c r="G27" s="29">
        <v>300</v>
      </c>
      <c r="H27" s="29">
        <v>350</v>
      </c>
      <c r="I27" s="29">
        <v>0</v>
      </c>
      <c r="J27" s="29">
        <v>9184.31</v>
      </c>
      <c r="K27" s="29">
        <v>789</v>
      </c>
      <c r="L27" s="28">
        <f>SUM(F27:K27)</f>
        <v>10623.31</v>
      </c>
      <c r="M27" s="28">
        <f>E27+L27</f>
        <v>30106.440000000002</v>
      </c>
    </row>
    <row r="28" spans="1:14" ht="51" x14ac:dyDescent="0.25">
      <c r="A28" s="39" t="s">
        <v>27</v>
      </c>
      <c r="B28" s="24" t="s">
        <v>41</v>
      </c>
      <c r="C28" s="29">
        <v>0</v>
      </c>
      <c r="D28" s="29"/>
      <c r="E28" s="28">
        <v>0</v>
      </c>
      <c r="F28" s="29">
        <v>23240.19</v>
      </c>
      <c r="G28" s="29">
        <v>5752.1</v>
      </c>
      <c r="H28" s="29">
        <v>698.11</v>
      </c>
      <c r="I28" s="29">
        <v>0</v>
      </c>
      <c r="J28" s="29">
        <v>558239.06999999995</v>
      </c>
      <c r="K28" s="29">
        <v>6904.7</v>
      </c>
      <c r="L28" s="28">
        <f>SUM(F28:K28)</f>
        <v>594834.16999999993</v>
      </c>
      <c r="M28" s="28">
        <f>E28+L28</f>
        <v>594834.16999999993</v>
      </c>
    </row>
  </sheetData>
  <mergeCells count="15">
    <mergeCell ref="A23:A24"/>
    <mergeCell ref="B23:B24"/>
    <mergeCell ref="C23:E23"/>
    <mergeCell ref="F23:L23"/>
    <mergeCell ref="M23:M24"/>
    <mergeCell ref="N3:N4"/>
    <mergeCell ref="N9:N10"/>
    <mergeCell ref="A9:A10"/>
    <mergeCell ref="B9:B10"/>
    <mergeCell ref="C9:G9"/>
    <mergeCell ref="H9:M9"/>
    <mergeCell ref="A3:A4"/>
    <mergeCell ref="B3:B4"/>
    <mergeCell ref="C3:F3"/>
    <mergeCell ref="G3:M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rowBreaks count="1" manualBreakCount="1">
    <brk id="2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workbookViewId="0">
      <selection activeCell="H5" sqref="H5"/>
    </sheetView>
  </sheetViews>
  <sheetFormatPr defaultRowHeight="15" x14ac:dyDescent="0.25"/>
  <cols>
    <col min="1" max="1" width="28.28515625" style="1" customWidth="1"/>
    <col min="2" max="2" width="15.42578125" style="2" customWidth="1"/>
    <col min="3" max="16384" width="9.140625" style="1"/>
  </cols>
  <sheetData>
    <row r="1" spans="1:8" ht="24.75" customHeight="1" x14ac:dyDescent="0.25">
      <c r="A1" s="11" t="s">
        <v>43</v>
      </c>
      <c r="B1" s="1"/>
    </row>
    <row r="2" spans="1:8" ht="19.5" thickBot="1" x14ac:dyDescent="0.35">
      <c r="A2" s="9" t="s">
        <v>15</v>
      </c>
      <c r="B2" s="9"/>
    </row>
    <row r="3" spans="1:8" ht="39" customHeight="1" x14ac:dyDescent="0.25">
      <c r="A3" s="68" t="s">
        <v>24</v>
      </c>
      <c r="B3" s="70" t="s">
        <v>20</v>
      </c>
      <c r="C3" s="6"/>
      <c r="D3" s="6"/>
      <c r="E3" s="6"/>
      <c r="F3" s="6"/>
      <c r="G3" s="6"/>
      <c r="H3" s="6"/>
    </row>
    <row r="4" spans="1:8" ht="77.25" customHeight="1" thickBot="1" x14ac:dyDescent="0.3">
      <c r="A4" s="69"/>
      <c r="B4" s="71"/>
    </row>
    <row r="5" spans="1:8" ht="38.25" x14ac:dyDescent="0.25">
      <c r="A5" s="38" t="s">
        <v>22</v>
      </c>
      <c r="B5" s="4">
        <v>1</v>
      </c>
    </row>
    <row r="6" spans="1:8" ht="63.75" x14ac:dyDescent="0.25">
      <c r="A6" s="39" t="s">
        <v>23</v>
      </c>
      <c r="B6" s="4">
        <v>1</v>
      </c>
    </row>
    <row r="8" spans="1:8" s="7" customFormat="1" ht="19.5" thickBot="1" x14ac:dyDescent="0.35">
      <c r="A8" s="12" t="s">
        <v>17</v>
      </c>
      <c r="B8" s="12"/>
    </row>
    <row r="9" spans="1:8" ht="30" customHeight="1" x14ac:dyDescent="0.25">
      <c r="A9" s="68" t="s">
        <v>24</v>
      </c>
      <c r="B9" s="70" t="s">
        <v>20</v>
      </c>
    </row>
    <row r="10" spans="1:8" ht="87.75" customHeight="1" thickBot="1" x14ac:dyDescent="0.3">
      <c r="A10" s="69"/>
      <c r="B10" s="71"/>
    </row>
    <row r="11" spans="1:8" ht="38.25" x14ac:dyDescent="0.25">
      <c r="A11" s="38" t="s">
        <v>22</v>
      </c>
      <c r="B11" s="3">
        <v>1</v>
      </c>
    </row>
    <row r="12" spans="1:8" ht="63.75" x14ac:dyDescent="0.25">
      <c r="A12" s="39" t="s">
        <v>23</v>
      </c>
      <c r="B12" s="3">
        <v>1</v>
      </c>
    </row>
    <row r="13" spans="1:8" ht="38.25" x14ac:dyDescent="0.25">
      <c r="A13" s="39" t="s">
        <v>29</v>
      </c>
      <c r="B13" s="3">
        <v>1</v>
      </c>
    </row>
    <row r="14" spans="1:8" ht="63.75" x14ac:dyDescent="0.25">
      <c r="A14" s="39" t="s">
        <v>30</v>
      </c>
      <c r="B14" s="3">
        <v>1</v>
      </c>
    </row>
    <row r="15" spans="1:8" ht="38.25" x14ac:dyDescent="0.25">
      <c r="A15" s="40" t="s">
        <v>31</v>
      </c>
      <c r="B15" s="3">
        <v>1</v>
      </c>
    </row>
    <row r="16" spans="1:8" ht="63.75" x14ac:dyDescent="0.25">
      <c r="A16" s="40" t="s">
        <v>32</v>
      </c>
      <c r="B16" s="3">
        <v>1</v>
      </c>
    </row>
    <row r="17" spans="1:4" ht="63.75" x14ac:dyDescent="0.25">
      <c r="A17" s="41" t="s">
        <v>33</v>
      </c>
      <c r="B17" s="3">
        <v>1</v>
      </c>
    </row>
    <row r="18" spans="1:4" ht="38.25" x14ac:dyDescent="0.25">
      <c r="A18" s="39" t="s">
        <v>34</v>
      </c>
      <c r="B18" s="3">
        <v>1</v>
      </c>
    </row>
    <row r="19" spans="1:4" ht="63.75" x14ac:dyDescent="0.25">
      <c r="A19" s="41" t="s">
        <v>35</v>
      </c>
      <c r="B19" s="3">
        <v>1</v>
      </c>
    </row>
    <row r="22" spans="1:4" s="7" customFormat="1" ht="42" customHeight="1" thickBot="1" x14ac:dyDescent="0.35">
      <c r="A22" s="72" t="s">
        <v>19</v>
      </c>
      <c r="B22" s="72"/>
      <c r="C22" s="72"/>
      <c r="D22" s="72"/>
    </row>
    <row r="23" spans="1:4" ht="15.75" customHeight="1" x14ac:dyDescent="0.25">
      <c r="A23" s="68" t="s">
        <v>24</v>
      </c>
      <c r="B23" s="70" t="s">
        <v>20</v>
      </c>
    </row>
    <row r="24" spans="1:4" ht="105.75" customHeight="1" thickBot="1" x14ac:dyDescent="0.3">
      <c r="A24" s="69"/>
      <c r="B24" s="71"/>
    </row>
    <row r="25" spans="1:4" ht="45" x14ac:dyDescent="0.25">
      <c r="A25" s="5" t="s">
        <v>25</v>
      </c>
      <c r="B25" s="10">
        <v>1</v>
      </c>
    </row>
    <row r="26" spans="1:4" ht="25.5" x14ac:dyDescent="0.25">
      <c r="A26" s="39" t="s">
        <v>26</v>
      </c>
      <c r="B26" s="8">
        <v>1</v>
      </c>
    </row>
    <row r="27" spans="1:4" ht="38.25" x14ac:dyDescent="0.25">
      <c r="A27" s="39" t="s">
        <v>36</v>
      </c>
      <c r="B27" s="8">
        <v>1</v>
      </c>
    </row>
    <row r="28" spans="1:4" ht="51" x14ac:dyDescent="0.25">
      <c r="A28" s="39" t="s">
        <v>27</v>
      </c>
      <c r="B28" s="8">
        <v>1</v>
      </c>
    </row>
  </sheetData>
  <mergeCells count="7">
    <mergeCell ref="A3:A4"/>
    <mergeCell ref="B3:B4"/>
    <mergeCell ref="A22:D22"/>
    <mergeCell ref="A23:A24"/>
    <mergeCell ref="B23:B24"/>
    <mergeCell ref="A9:A10"/>
    <mergeCell ref="B9:B10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6"/>
  <sheetViews>
    <sheetView tabSelected="1" workbookViewId="0">
      <selection activeCell="L8" sqref="L8"/>
    </sheetView>
  </sheetViews>
  <sheetFormatPr defaultRowHeight="15" x14ac:dyDescent="0.25"/>
  <cols>
    <col min="1" max="1" width="13.140625" customWidth="1"/>
    <col min="4" max="4" width="19.7109375" customWidth="1"/>
  </cols>
  <sheetData>
    <row r="6" spans="1:5" ht="102" x14ac:dyDescent="0.25">
      <c r="A6" s="34" t="s">
        <v>22</v>
      </c>
      <c r="B6" s="13" t="s">
        <v>28</v>
      </c>
      <c r="C6" s="14"/>
      <c r="D6" s="14"/>
      <c r="E6" s="14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 образованию</vt:lpstr>
      <vt:lpstr>отрасл.кор.коэф.</vt:lpstr>
      <vt:lpstr>расчет тер.коэф.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i.lennova</dc:creator>
  <cp:lastModifiedBy>Economist</cp:lastModifiedBy>
  <cp:lastPrinted>2019-11-13T11:15:17Z</cp:lastPrinted>
  <dcterms:created xsi:type="dcterms:W3CDTF">2018-08-01T12:02:10Z</dcterms:created>
  <dcterms:modified xsi:type="dcterms:W3CDTF">2020-09-16T06:40:47Z</dcterms:modified>
</cp:coreProperties>
</file>